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4 Комиссия ИТ" sheetId="11" state="hidden" r:id="rId12"/>
    <sheet name="Вопрос 1.6 НИОКР" sheetId="16" state="hidden" r:id="rId13"/>
    <sheet name="Вопрос 1.3 Энергоучет" sheetId="15" state="hidden" r:id="rId14"/>
    <sheet name="Вопрос 1.4 Охрана-1" sheetId="14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'Вопрос 1.2'!$E$1:$E$4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4" hidden="1">'Вопрос 1.4 Охрана-1'!$K$1:$K$3</definedName>
    <definedName name="_xlnm._FilterDatabase" localSheetId="0" hidden="1">'Вопрос 32.1'!$K$1:$K$3</definedName>
    <definedName name="_xlnm.Print_Area" localSheetId="1">'Вопрос 1.2'!$A$1:$H$4</definedName>
    <definedName name="_xlnm.Print_Area" localSheetId="2">'Вопрос 1.3  Энергоучет'!$A$1:$J$7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13">'Вопрос 1.3 Энергоучет'!$A$1:$K$5</definedName>
    <definedName name="_xlnm.Print_Area" localSheetId="9">'Вопрос 1.4 Аукцион продавца'!$A$1:$L$7</definedName>
    <definedName name="_xlnm.Print_Area" localSheetId="11">'Вопрос 1.4 Комиссия ИТ'!$A$1:$L$6</definedName>
    <definedName name="_xlnm.Print_Area" localSheetId="5">'Вопрос 1.4 Облигации + рейтинг'!$A$1:$K$8</definedName>
    <definedName name="_xlnm.Print_Area" localSheetId="14">'Вопрос 1.4 Охрана-1'!$A$1:$L$5</definedName>
    <definedName name="_xlnm.Print_Area" localSheetId="10">'Вопрос 1.4 Охрана-2'!$A$1:$L$9</definedName>
    <definedName name="_xlnm.Print_Area" localSheetId="12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14" l="1"/>
  <c r="H5" i="15" l="1"/>
  <c r="H8" i="16" l="1"/>
  <c r="H8" i="6" l="1"/>
  <c r="H7" i="5"/>
  <c r="H8" i="1"/>
</calcChain>
</file>

<file path=xl/sharedStrings.xml><?xml version="1.0" encoding="utf-8"?>
<sst xmlns="http://schemas.openxmlformats.org/spreadsheetml/2006/main" count="282" uniqueCount="116">
  <si>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</si>
  <si>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</si>
  <si>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</si>
  <si>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</si>
  <si>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</si>
  <si>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</si>
  <si>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</si>
  <si>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</si>
  <si>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</si>
  <si>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</si>
  <si>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</si>
  <si>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</si>
  <si>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</si>
  <si>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</si>
  <si>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</si>
  <si>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</si>
  <si>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</si>
  <si>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</si>
  <si>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</si>
  <si>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</si>
  <si>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</si>
  <si>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</si>
  <si>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</si>
  <si>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</si>
  <si>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</si>
  <si>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</si>
  <si>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</si>
  <si>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</si>
  <si>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</si>
  <si>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</si>
  <si>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</si>
  <si>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</si>
  <si>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</si>
  <si>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</si>
  <si>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</si>
  <si>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</si>
  <si>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</si>
  <si>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</si>
  <si>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</si>
  <si>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</si>
  <si>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</si>
  <si>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</si>
  <si>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</si>
  <si>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</si>
  <si>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</si>
  <si>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</si>
  <si>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</si>
  <si>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</si>
  <si>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</si>
  <si>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</si>
  <si>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</si>
  <si>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</si>
  <si>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</si>
  <si>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</si>
  <si>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</si>
  <si>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</si>
  <si>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</si>
  <si>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</si>
  <si>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</si>
  <si>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</si>
  <si>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</si>
  <si>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</si>
  <si>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</si>
  <si>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</si>
  <si>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</si>
  <si>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</si>
  <si>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</si>
  <si>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</si>
  <si>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</si>
  <si>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</si>
  <si>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</si>
  <si>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</si>
  <si>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</si>
  <si>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</si>
  <si>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</si>
  <si>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</si>
  <si>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</si>
  <si>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</si>
  <si>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</si>
  <si>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</si>
  <si>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</si>
  <si>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</si>
  <si>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</si>
  <si>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</si>
  <si>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</si>
  <si>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</si>
  <si>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</si>
  <si>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</si>
  <si>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</si>
  <si>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</si>
  <si>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</si>
  <si>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</si>
  <si>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</si>
  <si>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</si>
  <si>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№1.4 к протоколу от 29.01.2026 №</t>
  </si>
  <si>
    <t>ПРИЛОЖЕНИЕ №1.3 к протоколу от 03.02.2026 №</t>
  </si>
  <si>
    <t>ПРИЛОЖЕНИЕ № 1.4 к протоколу от 03.02.2026 №</t>
  </si>
  <si>
    <t>Начальная цена, руб. 
с НДС</t>
  </si>
  <si>
    <t>ВОПРОС № 1.3</t>
  </si>
  <si>
    <t>Запрос цен</t>
  </si>
  <si>
    <t>30.06.2026</t>
  </si>
  <si>
    <t>ПРИЛОЖЕНИЕ №1.4 к протоколу от 03.03.2026.№</t>
  </si>
  <si>
    <t>ПРИЛОЖЕНИЕ № 1.3 к протоколу от 03.03.2026 №</t>
  </si>
  <si>
    <t>Поставка счетчиков, УСПД и комплектующих</t>
  </si>
  <si>
    <t>062-0010295</t>
  </si>
  <si>
    <t xml:space="preserve">Запрос предложений </t>
  </si>
  <si>
    <t>МСП</t>
  </si>
  <si>
    <t>ЮЭС</t>
  </si>
  <si>
    <t>ОКС</t>
  </si>
  <si>
    <t>Услуги по сопровождению активного сетевого оборудования информационной безопасности ПАО «Россети Московский регион»</t>
  </si>
  <si>
    <t>062-0009985</t>
  </si>
  <si>
    <t>Краснокутский В.А.</t>
  </si>
  <si>
    <t>09.04.2027</t>
  </si>
  <si>
    <t>ПРИЛОЖЕНИЕ № 1.2 к протоколу от 11.08.2026 №</t>
  </si>
  <si>
    <t>Выполнение СМР, ПНР полным иждивением Подрядчика по титулу: Реконструкция КВЛ-10 кВ ф.4 от ПС №246 "Ляхово", в т.ч. ПИР, МО, г.о. Домодедово (Загруженные фидера 2022г) (5,526 км; 1 шт.(прочие))</t>
  </si>
  <si>
    <t>082-0035254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</si>
</sst>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59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67" fillId="0" borderId="23" xfId="0" applyFont="1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0" fontId="78" fillId="0" borderId="23" xfId="0" applyFont="1" applyFill="1" applyBorder="1" applyAlignment="1">
      <alignment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1" fillId="62" borderId="0" xfId="0" applyFont="1" applyFill="1"/>
    <xf numFmtId="49" fontId="69" fillId="0" borderId="42" xfId="0" applyNumberFormat="1" applyFont="1" applyFill="1" applyBorder="1" applyAlignment="1">
      <alignment horizontal="left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3" xfId="0" applyFont="1" applyFill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40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26" t="s">
        <v>0</v>
      </c>
      <c r="C1" s="126"/>
      <c r="D1" s="126"/>
      <c r="E1" s="4"/>
      <c r="F1" s="127" t="s">
        <v>1</v>
      </c>
      <c r="G1" s="127"/>
      <c r="H1" s="127"/>
    </row>
    <row r="2" spans="1:15" ht="15" customHeight="1">
      <c r="A2" s="128" t="s">
        <v>2</v>
      </c>
      <c r="B2" s="129"/>
      <c r="C2" s="129"/>
      <c r="D2" s="129"/>
      <c r="E2" s="129"/>
      <c r="F2" s="129"/>
      <c r="G2" s="129"/>
      <c r="H2" s="130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23" t="s">
        <v>15</v>
      </c>
      <c r="B4" s="124"/>
      <c r="C4" s="124"/>
      <c r="D4" s="124"/>
      <c r="E4" s="124"/>
      <c r="F4" s="124"/>
      <c r="G4" s="124"/>
      <c r="H4" s="124"/>
      <c r="I4" s="124"/>
      <c r="J4" s="125"/>
      <c r="K4" s="123"/>
      <c r="L4" s="124"/>
      <c r="M4" s="124"/>
      <c r="N4" s="124"/>
      <c r="O4" s="124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23" t="s">
        <v>24</v>
      </c>
      <c r="B7" s="124"/>
      <c r="C7" s="124"/>
      <c r="D7" s="124"/>
      <c r="E7" s="124"/>
      <c r="F7" s="124"/>
      <c r="G7" s="124"/>
      <c r="H7" s="124"/>
      <c r="I7" s="124"/>
      <c r="J7" s="125"/>
      <c r="K7" s="123"/>
      <c r="L7" s="124"/>
      <c r="M7" s="124"/>
      <c r="N7" s="124"/>
      <c r="O7" s="124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4"/>
  <sheetViews>
    <sheetView tabSelected="1" view="pageBreakPreview" zoomScale="85" zoomScaleSheetLayoutView="85" workbookViewId="0">
      <selection activeCell="C6" sqref="C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2"/>
      <c r="B1" s="126" t="s">
        <v>36</v>
      </c>
      <c r="C1" s="126"/>
      <c r="D1" s="126"/>
      <c r="E1" s="2"/>
      <c r="F1" s="131" t="s">
        <v>113</v>
      </c>
      <c r="G1" s="131"/>
      <c r="H1" s="131"/>
      <c r="I1" s="34"/>
    </row>
    <row r="2" spans="1:11" ht="25.5" customHeight="1">
      <c r="A2" s="132" t="s">
        <v>37</v>
      </c>
      <c r="B2" s="133"/>
      <c r="C2" s="133"/>
      <c r="D2" s="133"/>
      <c r="E2" s="133"/>
      <c r="F2" s="133"/>
      <c r="G2" s="133"/>
      <c r="H2" s="133"/>
      <c r="I2" s="134"/>
      <c r="J2" s="35"/>
      <c r="K2" s="35"/>
    </row>
    <row r="3" spans="1:11" s="34" customFormat="1" ht="47.25">
      <c r="A3" s="27" t="s">
        <v>30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9</v>
      </c>
      <c r="H3" s="29" t="s">
        <v>10</v>
      </c>
      <c r="I3" s="27" t="s">
        <v>14</v>
      </c>
      <c r="J3" s="36"/>
      <c r="K3" s="36"/>
    </row>
    <row r="4" spans="1:11" ht="120.75" customHeight="1">
      <c r="A4" s="87">
        <v>20</v>
      </c>
      <c r="B4" s="119" t="s">
        <v>114</v>
      </c>
      <c r="C4" s="106" t="s">
        <v>115</v>
      </c>
      <c r="D4" s="89" t="s">
        <v>107</v>
      </c>
      <c r="E4" s="89" t="s">
        <v>99</v>
      </c>
      <c r="F4" s="89" t="s">
        <v>108</v>
      </c>
      <c r="G4" s="90">
        <v>13528896.039999999</v>
      </c>
      <c r="H4" s="90">
        <v>16505253.168799998</v>
      </c>
    </row>
  </sheetData>
  <autoFilter ref="E1:E4"/>
  <mergeCells count="3">
    <mergeCell ref="B1:D1"/>
    <mergeCell ref="F1:H1"/>
    <mergeCell ref="A2:I2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26" t="s">
        <v>39</v>
      </c>
      <c r="C1" s="126"/>
      <c r="D1" s="126"/>
      <c r="E1" s="2"/>
      <c r="F1" s="127" t="s">
        <v>95</v>
      </c>
      <c r="G1" s="127"/>
      <c r="H1" s="127"/>
      <c r="I1" s="65"/>
      <c r="J1" s="65"/>
    </row>
    <row r="2" spans="1:10" s="37" customFormat="1" ht="30" customHeight="1">
      <c r="A2" s="132" t="s">
        <v>67</v>
      </c>
      <c r="B2" s="133"/>
      <c r="C2" s="133"/>
      <c r="D2" s="133"/>
      <c r="E2" s="133"/>
      <c r="F2" s="133"/>
      <c r="G2" s="133"/>
      <c r="H2" s="133"/>
      <c r="I2" s="133"/>
      <c r="J2" s="134"/>
    </row>
    <row r="3" spans="1:10" s="37" customFormat="1" ht="93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10</v>
      </c>
      <c r="I3" s="33" t="s">
        <v>68</v>
      </c>
      <c r="J3" s="33" t="s">
        <v>14</v>
      </c>
    </row>
    <row r="4" spans="1:10" s="37" customFormat="1" ht="18.75" customHeight="1">
      <c r="A4" s="138" t="s">
        <v>15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s="37" customFormat="1" ht="72.75" customHeight="1">
      <c r="A5" s="89">
        <v>1</v>
      </c>
      <c r="B5" s="112"/>
      <c r="C5" s="109"/>
      <c r="D5" s="109"/>
      <c r="E5" s="109"/>
      <c r="F5" s="109"/>
      <c r="G5" s="109"/>
      <c r="H5" s="109"/>
      <c r="I5" s="109"/>
      <c r="J5" s="109"/>
    </row>
    <row r="6" spans="1:10" s="37" customFormat="1" ht="18" customHeight="1">
      <c r="A6" s="135" t="s">
        <v>24</v>
      </c>
      <c r="B6" s="136"/>
      <c r="C6" s="136"/>
      <c r="D6" s="136"/>
      <c r="E6" s="136"/>
      <c r="F6" s="136"/>
      <c r="G6" s="136"/>
      <c r="H6" s="136"/>
      <c r="I6" s="136"/>
      <c r="J6" s="137"/>
    </row>
    <row r="7" spans="1:10" s="21" customFormat="1" ht="146.25" customHeight="1">
      <c r="A7" s="113">
        <v>1</v>
      </c>
      <c r="B7" s="115"/>
      <c r="C7" s="106"/>
      <c r="D7" s="89"/>
      <c r="E7" s="89"/>
      <c r="F7" s="89"/>
      <c r="G7" s="90"/>
      <c r="H7" s="110"/>
      <c r="I7" s="105"/>
      <c r="J7" s="114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6" t="s">
        <v>39</v>
      </c>
      <c r="C1" s="126"/>
      <c r="D1" s="126"/>
      <c r="E1" s="4"/>
      <c r="F1" s="127" t="s">
        <v>40</v>
      </c>
      <c r="G1" s="127"/>
      <c r="H1" s="127"/>
      <c r="I1" s="39"/>
      <c r="J1" s="39"/>
      <c r="K1" s="39"/>
    </row>
    <row r="2" spans="1:11" s="37" customFormat="1">
      <c r="A2" s="128" t="s">
        <v>41</v>
      </c>
      <c r="B2" s="129"/>
      <c r="C2" s="129"/>
      <c r="D2" s="129"/>
      <c r="E2" s="129"/>
      <c r="F2" s="129"/>
      <c r="G2" s="129"/>
      <c r="H2" s="130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3" t="s">
        <v>24</v>
      </c>
      <c r="B4" s="124"/>
      <c r="C4" s="124"/>
      <c r="D4" s="124"/>
      <c r="E4" s="124"/>
      <c r="F4" s="124"/>
      <c r="G4" s="124"/>
      <c r="H4" s="124"/>
      <c r="I4" s="124"/>
      <c r="J4" s="125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42</v>
      </c>
    </row>
    <row r="6" spans="1:11" ht="15.75" customHeight="1">
      <c r="A6" s="141" t="s">
        <v>24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</row>
    <row r="7" spans="1:11" s="21" customFormat="1" ht="84" customHeight="1">
      <c r="A7" s="51">
        <v>1</v>
      </c>
      <c r="B7" s="52" t="s">
        <v>43</v>
      </c>
      <c r="C7" s="22" t="s">
        <v>44</v>
      </c>
      <c r="D7" s="22" t="s">
        <v>35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6" t="s">
        <v>47</v>
      </c>
      <c r="C1" s="126"/>
      <c r="D1" s="126"/>
      <c r="E1" s="4"/>
      <c r="F1" s="127" t="s">
        <v>48</v>
      </c>
      <c r="G1" s="127"/>
      <c r="H1" s="127"/>
      <c r="I1" s="39"/>
      <c r="J1" s="39"/>
      <c r="K1" s="39"/>
    </row>
    <row r="2" spans="1:11" s="37" customFormat="1">
      <c r="A2" s="128" t="s">
        <v>49</v>
      </c>
      <c r="B2" s="129"/>
      <c r="C2" s="129"/>
      <c r="D2" s="129"/>
      <c r="E2" s="129"/>
      <c r="F2" s="129"/>
      <c r="G2" s="129"/>
      <c r="H2" s="130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3" t="s">
        <v>24</v>
      </c>
      <c r="B4" s="124"/>
      <c r="C4" s="124"/>
      <c r="D4" s="124"/>
      <c r="E4" s="124"/>
      <c r="F4" s="124"/>
      <c r="G4" s="124"/>
      <c r="H4" s="124"/>
      <c r="I4" s="124"/>
      <c r="J4" s="125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42</v>
      </c>
    </row>
    <row r="6" spans="1:11" ht="15.75" customHeight="1">
      <c r="A6" s="141" t="s">
        <v>24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</row>
    <row r="7" spans="1:11" s="21" customFormat="1" ht="84" customHeight="1">
      <c r="A7" s="51">
        <v>1</v>
      </c>
      <c r="B7" s="52" t="s">
        <v>50</v>
      </c>
      <c r="C7" s="22" t="s">
        <v>51</v>
      </c>
      <c r="D7" s="22" t="s">
        <v>35</v>
      </c>
      <c r="E7" s="22" t="s">
        <v>45</v>
      </c>
      <c r="F7" s="22" t="s">
        <v>52</v>
      </c>
      <c r="G7" s="24">
        <v>200000000</v>
      </c>
      <c r="H7" s="24" t="s">
        <v>53</v>
      </c>
      <c r="I7" s="53"/>
      <c r="J7" s="14"/>
      <c r="K7" s="14"/>
    </row>
    <row r="8" spans="1:11" ht="47.25">
      <c r="A8" s="51">
        <v>2</v>
      </c>
      <c r="B8" s="52" t="s">
        <v>54</v>
      </c>
      <c r="C8" s="22" t="s">
        <v>55</v>
      </c>
      <c r="D8" s="22" t="s">
        <v>35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26" t="s">
        <v>47</v>
      </c>
      <c r="C1" s="126"/>
      <c r="D1" s="126"/>
      <c r="E1" s="4"/>
      <c r="F1" s="127" t="s">
        <v>56</v>
      </c>
      <c r="G1" s="127"/>
      <c r="H1" s="127"/>
    </row>
    <row r="2" spans="1:12" ht="15">
      <c r="A2" s="128" t="s">
        <v>57</v>
      </c>
      <c r="B2" s="129"/>
      <c r="C2" s="129"/>
      <c r="D2" s="129"/>
      <c r="E2" s="129"/>
      <c r="F2" s="129"/>
      <c r="G2" s="129"/>
      <c r="H2" s="130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43" t="s">
        <v>38</v>
      </c>
      <c r="B4" s="143"/>
      <c r="C4" s="143"/>
      <c r="D4" s="143"/>
      <c r="E4" s="143"/>
      <c r="F4" s="143"/>
      <c r="G4" s="143"/>
      <c r="H4" s="143"/>
      <c r="I4" s="55"/>
      <c r="J4" s="56"/>
      <c r="K4" s="55"/>
      <c r="L4" s="55"/>
    </row>
    <row r="5" spans="1:12" ht="80.25" hidden="1" customHeight="1">
      <c r="A5" s="22">
        <v>1</v>
      </c>
      <c r="B5" s="15" t="s">
        <v>58</v>
      </c>
      <c r="C5" s="57" t="s">
        <v>59</v>
      </c>
      <c r="D5" s="14" t="s">
        <v>34</v>
      </c>
      <c r="E5" s="14" t="s">
        <v>45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43" t="s">
        <v>60</v>
      </c>
      <c r="B6" s="143"/>
      <c r="C6" s="143"/>
      <c r="D6" s="143"/>
      <c r="E6" s="143"/>
      <c r="F6" s="143"/>
      <c r="G6" s="143"/>
      <c r="H6" s="143"/>
      <c r="I6" s="143"/>
      <c r="J6" s="143"/>
      <c r="K6" s="55"/>
      <c r="L6" s="55"/>
    </row>
    <row r="7" spans="1:12" ht="153" customHeight="1">
      <c r="A7" s="58">
        <v>1</v>
      </c>
      <c r="B7" s="59" t="s">
        <v>61</v>
      </c>
      <c r="C7" s="60" t="s">
        <v>62</v>
      </c>
      <c r="D7" s="14" t="s">
        <v>18</v>
      </c>
      <c r="E7" s="8" t="s">
        <v>63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22" style="39" customWidth="1"/>
    <col min="13" max="13" width="9.140625" style="39" customWidth="1"/>
    <col min="14" max="16384" width="9.140625" style="39"/>
  </cols>
  <sheetData>
    <row r="1" spans="1:12" ht="15.75" customHeight="1">
      <c r="B1" s="126" t="s">
        <v>47</v>
      </c>
      <c r="C1" s="126"/>
      <c r="D1" s="126"/>
      <c r="E1" s="4"/>
      <c r="F1" s="144" t="s">
        <v>96</v>
      </c>
      <c r="G1" s="144"/>
      <c r="H1" s="144"/>
      <c r="I1" s="144"/>
      <c r="J1" s="144"/>
      <c r="K1" s="144"/>
      <c r="L1" s="144"/>
    </row>
    <row r="2" spans="1:12" ht="15" customHeight="1">
      <c r="A2" s="132" t="s">
        <v>69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4"/>
    </row>
    <row r="3" spans="1:12" ht="113.25" customHeight="1">
      <c r="A3" s="71" t="s">
        <v>30</v>
      </c>
      <c r="B3" s="72" t="s">
        <v>4</v>
      </c>
      <c r="C3" s="73" t="s">
        <v>5</v>
      </c>
      <c r="D3" s="74" t="s">
        <v>6</v>
      </c>
      <c r="E3" s="73" t="s">
        <v>7</v>
      </c>
      <c r="F3" s="74" t="s">
        <v>8</v>
      </c>
      <c r="G3" s="75" t="s">
        <v>9</v>
      </c>
      <c r="H3" s="76" t="s">
        <v>10</v>
      </c>
      <c r="I3" s="73" t="s">
        <v>65</v>
      </c>
      <c r="J3" s="74" t="s">
        <v>12</v>
      </c>
      <c r="K3" s="74" t="s">
        <v>13</v>
      </c>
      <c r="L3" s="74" t="s">
        <v>14</v>
      </c>
    </row>
    <row r="4" spans="1:12" s="54" customFormat="1" ht="15.75" hidden="1" customHeight="1">
      <c r="A4" s="143" t="s">
        <v>38</v>
      </c>
      <c r="B4" s="143"/>
      <c r="C4" s="143"/>
      <c r="D4" s="143"/>
      <c r="E4" s="143"/>
      <c r="F4" s="143"/>
      <c r="G4" s="143"/>
      <c r="H4" s="143"/>
      <c r="I4" s="55"/>
      <c r="J4" s="56"/>
      <c r="K4" s="55"/>
      <c r="L4" s="55"/>
    </row>
    <row r="5" spans="1:12" ht="102.75" hidden="1" customHeight="1">
      <c r="A5" s="22">
        <v>1</v>
      </c>
      <c r="B5" s="15" t="s">
        <v>70</v>
      </c>
      <c r="C5" s="22" t="s">
        <v>71</v>
      </c>
      <c r="D5" s="22" t="s">
        <v>27</v>
      </c>
      <c r="E5" s="22" t="s">
        <v>45</v>
      </c>
      <c r="F5" s="22" t="s">
        <v>72</v>
      </c>
      <c r="G5" s="32">
        <v>45772414.18</v>
      </c>
      <c r="H5" s="32">
        <v>54011448.7324</v>
      </c>
      <c r="I5" s="53"/>
      <c r="J5" s="5"/>
      <c r="K5" s="77"/>
      <c r="L5" s="22"/>
    </row>
    <row r="6" spans="1:12" ht="15.75" hidden="1" customHeight="1">
      <c r="A6" s="145" t="s">
        <v>15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7"/>
    </row>
    <row r="7" spans="1:12" s="1" customFormat="1" ht="102.75" hidden="1" customHeight="1">
      <c r="A7" s="22">
        <v>1</v>
      </c>
      <c r="B7" s="78" t="s">
        <v>73</v>
      </c>
      <c r="C7" s="30" t="s">
        <v>74</v>
      </c>
      <c r="D7" s="79" t="s">
        <v>18</v>
      </c>
      <c r="E7" s="79" t="s">
        <v>32</v>
      </c>
      <c r="F7" s="22" t="s">
        <v>20</v>
      </c>
      <c r="G7" s="32">
        <v>3686076</v>
      </c>
      <c r="H7" s="32">
        <v>4423291.2</v>
      </c>
      <c r="I7" s="31" t="s">
        <v>75</v>
      </c>
      <c r="J7" s="5"/>
      <c r="K7" s="77"/>
      <c r="L7" s="22" t="s">
        <v>66</v>
      </c>
    </row>
    <row r="8" spans="1:12" s="54" customFormat="1" ht="18" customHeight="1">
      <c r="A8" s="135" t="s">
        <v>24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7"/>
    </row>
    <row r="9" spans="1:12" s="98" customFormat="1" ht="150.75" customHeight="1">
      <c r="A9" s="87">
        <v>1</v>
      </c>
      <c r="B9" s="115"/>
      <c r="C9" s="106"/>
      <c r="D9" s="116"/>
      <c r="E9" s="116"/>
      <c r="F9" s="89"/>
      <c r="G9" s="90"/>
      <c r="H9" s="110"/>
      <c r="I9" s="105"/>
      <c r="J9" s="92"/>
      <c r="K9" s="92"/>
      <c r="L9" s="87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zoomScaleSheetLayoutView="85" workbookViewId="0">
      <selection activeCell="G5" sqref="G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22" style="39" customWidth="1"/>
    <col min="13" max="16384" width="9.140625" style="39"/>
  </cols>
  <sheetData>
    <row r="1" spans="1:12" ht="15.75" customHeight="1">
      <c r="B1" s="126" t="s">
        <v>47</v>
      </c>
      <c r="C1" s="126"/>
      <c r="D1" s="126"/>
      <c r="E1" s="4"/>
      <c r="F1" s="144" t="s">
        <v>94</v>
      </c>
      <c r="G1" s="144"/>
      <c r="H1" s="144"/>
      <c r="I1" s="144"/>
      <c r="J1" s="144"/>
      <c r="K1" s="144"/>
      <c r="L1" s="144"/>
    </row>
    <row r="2" spans="1:12" ht="15.75" customHeight="1">
      <c r="A2" s="132" t="s">
        <v>64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4"/>
    </row>
    <row r="3" spans="1:12" ht="87.75" customHeight="1">
      <c r="A3" s="62" t="s">
        <v>30</v>
      </c>
      <c r="B3" s="63" t="s">
        <v>4</v>
      </c>
      <c r="C3" s="64" t="s">
        <v>5</v>
      </c>
      <c r="D3" s="27" t="s">
        <v>6</v>
      </c>
      <c r="E3" s="64" t="s">
        <v>7</v>
      </c>
      <c r="F3" s="27" t="s">
        <v>8</v>
      </c>
      <c r="G3" s="28" t="s">
        <v>9</v>
      </c>
      <c r="H3" s="29" t="s">
        <v>10</v>
      </c>
      <c r="I3" s="64" t="s">
        <v>65</v>
      </c>
      <c r="J3" s="27" t="s">
        <v>12</v>
      </c>
      <c r="K3" s="27" t="s">
        <v>13</v>
      </c>
      <c r="L3" s="64" t="s">
        <v>14</v>
      </c>
    </row>
    <row r="4" spans="1:12">
      <c r="A4" s="148" t="s">
        <v>24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2" s="97" customFormat="1" ht="156" customHeight="1">
      <c r="A5" s="87">
        <v>1</v>
      </c>
      <c r="B5" s="88"/>
      <c r="C5" s="106"/>
      <c r="D5" s="106"/>
      <c r="E5" s="89"/>
      <c r="F5" s="89"/>
      <c r="G5" s="90"/>
      <c r="H5" s="90"/>
      <c r="I5" s="105"/>
      <c r="J5" s="111"/>
      <c r="K5" s="111"/>
      <c r="L5" s="87"/>
    </row>
    <row r="6" spans="1:12" ht="123" customHeight="1">
      <c r="A6" s="87">
        <v>2</v>
      </c>
      <c r="B6" s="88"/>
      <c r="C6" s="106"/>
      <c r="D6" s="106"/>
      <c r="E6" s="89"/>
      <c r="F6" s="89"/>
      <c r="G6" s="90"/>
      <c r="H6" s="90"/>
      <c r="I6" s="105"/>
      <c r="J6" s="111"/>
      <c r="K6" s="111"/>
      <c r="L6" s="87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26" t="s">
        <v>89</v>
      </c>
      <c r="C1" s="126"/>
      <c r="D1" s="126"/>
      <c r="E1" s="2"/>
      <c r="F1" s="144" t="s">
        <v>90</v>
      </c>
      <c r="G1" s="144"/>
      <c r="H1" s="144"/>
      <c r="I1" s="144"/>
      <c r="J1" s="144"/>
      <c r="K1" s="34"/>
    </row>
    <row r="2" spans="1:14" ht="15.75" customHeight="1">
      <c r="A2" s="132" t="s">
        <v>78</v>
      </c>
      <c r="B2" s="133"/>
      <c r="C2" s="133"/>
      <c r="D2" s="133"/>
      <c r="E2" s="133"/>
      <c r="F2" s="133"/>
      <c r="G2" s="133"/>
      <c r="H2" s="133"/>
      <c r="I2" s="133"/>
      <c r="J2" s="133"/>
      <c r="K2" s="134"/>
      <c r="L2" s="35"/>
      <c r="M2" s="35"/>
      <c r="N2" s="35"/>
    </row>
    <row r="3" spans="1:14" ht="56.25" customHeight="1">
      <c r="A3" s="15" t="s">
        <v>30</v>
      </c>
      <c r="B3" s="81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2" t="s">
        <v>9</v>
      </c>
      <c r="H3" s="53" t="s">
        <v>10</v>
      </c>
      <c r="I3" s="8" t="s">
        <v>65</v>
      </c>
      <c r="J3" s="22" t="s">
        <v>13</v>
      </c>
      <c r="K3" s="82" t="s">
        <v>14</v>
      </c>
      <c r="L3" s="35"/>
      <c r="M3" s="35"/>
      <c r="N3" s="35"/>
    </row>
    <row r="4" spans="1:14" ht="15.75" hidden="1" customHeight="1">
      <c r="A4" s="123" t="s">
        <v>38</v>
      </c>
      <c r="B4" s="124"/>
      <c r="C4" s="124"/>
      <c r="D4" s="124"/>
      <c r="E4" s="124"/>
      <c r="F4" s="124"/>
      <c r="G4" s="124"/>
      <c r="H4" s="124"/>
      <c r="I4" s="124"/>
      <c r="J4" s="125"/>
      <c r="K4" s="83"/>
    </row>
    <row r="5" spans="1:14" ht="74.25" hidden="1" customHeight="1">
      <c r="A5" s="14">
        <v>1</v>
      </c>
      <c r="B5" s="15"/>
      <c r="C5" s="57"/>
      <c r="D5" s="14"/>
      <c r="E5" s="14"/>
      <c r="F5" s="14"/>
      <c r="G5" s="32"/>
      <c r="H5" s="32"/>
      <c r="I5" s="32"/>
      <c r="J5" s="77"/>
      <c r="K5" s="14"/>
    </row>
    <row r="6" spans="1:14" ht="111" hidden="1" customHeight="1">
      <c r="A6" s="14">
        <v>2</v>
      </c>
      <c r="B6" s="15"/>
      <c r="C6" s="57"/>
      <c r="D6" s="14"/>
      <c r="E6" s="14"/>
      <c r="F6" s="14"/>
      <c r="G6" s="32"/>
      <c r="H6" s="32"/>
      <c r="I6" s="14"/>
      <c r="J6" s="77"/>
      <c r="K6" s="14"/>
    </row>
    <row r="7" spans="1:14" ht="15.75">
      <c r="A7" s="149" t="s">
        <v>24</v>
      </c>
      <c r="B7" s="150"/>
      <c r="C7" s="150"/>
      <c r="D7" s="150"/>
      <c r="E7" s="150"/>
      <c r="F7" s="150"/>
      <c r="G7" s="150"/>
      <c r="H7" s="150"/>
      <c r="I7" s="150"/>
      <c r="J7" s="151"/>
      <c r="K7" s="84" t="s">
        <v>79</v>
      </c>
    </row>
    <row r="8" spans="1:14" ht="228" customHeight="1">
      <c r="A8" s="87">
        <v>1</v>
      </c>
      <c r="B8" s="107" t="s">
        <v>91</v>
      </c>
      <c r="C8" s="91" t="s">
        <v>92</v>
      </c>
      <c r="D8" s="91" t="s">
        <v>35</v>
      </c>
      <c r="E8" s="89" t="s">
        <v>33</v>
      </c>
      <c r="F8" s="89" t="s">
        <v>93</v>
      </c>
      <c r="G8" s="90">
        <v>167226774.50999999</v>
      </c>
      <c r="H8" s="90">
        <f>G8*1.2</f>
        <v>200672129.41199997</v>
      </c>
      <c r="I8" s="105">
        <v>46693</v>
      </c>
      <c r="J8" s="92"/>
      <c r="K8" s="93" t="s">
        <v>86</v>
      </c>
      <c r="L8" s="14" t="s">
        <v>80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D8" sqref="D8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17.42578125" customWidth="1"/>
    <col min="8" max="8" width="24.85546875" customWidth="1"/>
    <col min="9" max="9" width="25.7109375" customWidth="1"/>
    <col min="10" max="10" width="17.140625" customWidth="1"/>
    <col min="11" max="11" width="23.42578125" customWidth="1"/>
    <col min="12" max="12" width="9.140625" style="37"/>
  </cols>
  <sheetData>
    <row r="1" spans="1:11" ht="15.75" customHeight="1">
      <c r="A1" s="26"/>
      <c r="B1" s="152" t="s">
        <v>98</v>
      </c>
      <c r="C1" s="153"/>
      <c r="D1" s="154"/>
      <c r="E1" s="80"/>
      <c r="F1" s="156" t="s">
        <v>102</v>
      </c>
      <c r="G1" s="157"/>
      <c r="H1" s="157"/>
      <c r="I1" s="157"/>
      <c r="J1" s="157"/>
      <c r="K1" s="158"/>
    </row>
    <row r="2" spans="1:11" s="37" customFormat="1" ht="15" customHeight="1">
      <c r="A2" s="132" t="s">
        <v>77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s="37" customFormat="1" ht="69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97</v>
      </c>
      <c r="I3" s="68" t="s">
        <v>65</v>
      </c>
      <c r="J3" s="33" t="s">
        <v>12</v>
      </c>
      <c r="K3" s="33" t="s">
        <v>14</v>
      </c>
    </row>
    <row r="4" spans="1:11" s="37" customFormat="1" ht="20.25" customHeight="1">
      <c r="A4" s="155" t="s">
        <v>15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s="118" customFormat="1" ht="85.5" customHeight="1">
      <c r="A5" s="117">
        <v>1</v>
      </c>
      <c r="B5" s="119" t="s">
        <v>103</v>
      </c>
      <c r="C5" s="108" t="s">
        <v>104</v>
      </c>
      <c r="D5" s="89" t="s">
        <v>18</v>
      </c>
      <c r="E5" s="116" t="s">
        <v>105</v>
      </c>
      <c r="F5" s="120" t="s">
        <v>20</v>
      </c>
      <c r="G5" s="121">
        <v>7001433.4399999995</v>
      </c>
      <c r="H5" s="121">
        <f>G5*1.22</f>
        <v>8541748.7967999987</v>
      </c>
      <c r="I5" s="89" t="s">
        <v>100</v>
      </c>
      <c r="J5" s="122"/>
      <c r="K5" s="117" t="s">
        <v>106</v>
      </c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D11" sqref="D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2" width="25.85546875" style="39" customWidth="1"/>
    <col min="13" max="13" width="9.140625" style="39" customWidth="1"/>
    <col min="14" max="16384" width="9.140625" style="39"/>
  </cols>
  <sheetData>
    <row r="1" spans="1:12" ht="15.75" customHeight="1">
      <c r="B1" s="126" t="s">
        <v>47</v>
      </c>
      <c r="C1" s="126"/>
      <c r="D1" s="126"/>
      <c r="E1" s="2"/>
      <c r="F1" s="144" t="s">
        <v>101</v>
      </c>
      <c r="G1" s="144"/>
      <c r="H1" s="144"/>
      <c r="I1" s="144"/>
      <c r="J1" s="144"/>
      <c r="K1" s="144"/>
      <c r="L1" s="144"/>
    </row>
    <row r="2" spans="1:12" ht="15.75" customHeight="1">
      <c r="A2" s="132" t="s">
        <v>76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4"/>
    </row>
    <row r="3" spans="1:12" ht="79.5" customHeight="1">
      <c r="A3" s="62" t="s">
        <v>30</v>
      </c>
      <c r="B3" s="63" t="s">
        <v>4</v>
      </c>
      <c r="C3" s="64" t="s">
        <v>5</v>
      </c>
      <c r="D3" s="27" t="s">
        <v>6</v>
      </c>
      <c r="E3" s="64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54" customFormat="1" ht="15.75" customHeight="1">
      <c r="A4" s="135" t="s">
        <v>24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7"/>
    </row>
    <row r="5" spans="1:12" s="1" customFormat="1" ht="104.25" customHeight="1">
      <c r="A5" s="87">
        <v>1</v>
      </c>
      <c r="B5" s="115" t="s">
        <v>109</v>
      </c>
      <c r="C5" s="106" t="s">
        <v>110</v>
      </c>
      <c r="D5" s="89" t="s">
        <v>35</v>
      </c>
      <c r="E5" s="89" t="s">
        <v>32</v>
      </c>
      <c r="F5" s="89" t="s">
        <v>111</v>
      </c>
      <c r="G5" s="90">
        <v>11187770.43</v>
      </c>
      <c r="H5" s="110">
        <f t="shared" ref="H5" si="0">G5*1.22</f>
        <v>13649079.9246</v>
      </c>
      <c r="I5" s="105" t="s">
        <v>112</v>
      </c>
      <c r="J5" s="92"/>
      <c r="K5" s="92"/>
      <c r="L5" s="87" t="s">
        <v>66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26" t="s">
        <v>47</v>
      </c>
      <c r="C1" s="126"/>
      <c r="D1" s="126"/>
      <c r="E1" s="4"/>
      <c r="F1" s="127" t="s">
        <v>87</v>
      </c>
      <c r="G1" s="127"/>
      <c r="H1" s="127"/>
    </row>
    <row r="2" spans="1:15" ht="15">
      <c r="A2" s="128" t="s">
        <v>81</v>
      </c>
      <c r="B2" s="129"/>
      <c r="C2" s="129"/>
      <c r="D2" s="129"/>
      <c r="E2" s="129"/>
      <c r="F2" s="129"/>
      <c r="G2" s="129"/>
      <c r="H2" s="130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82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65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23" t="s">
        <v>15</v>
      </c>
      <c r="B4" s="124"/>
      <c r="C4" s="124"/>
      <c r="D4" s="124"/>
      <c r="E4" s="124"/>
      <c r="F4" s="124"/>
      <c r="G4" s="124"/>
      <c r="H4" s="124"/>
      <c r="I4" s="124"/>
      <c r="J4" s="125"/>
      <c r="K4" s="123"/>
      <c r="L4" s="124"/>
      <c r="M4" s="85"/>
      <c r="N4" s="85"/>
      <c r="O4" s="85"/>
    </row>
    <row r="5" spans="1:15" ht="80.25" hidden="1" customHeight="1">
      <c r="A5" s="9">
        <v>1</v>
      </c>
      <c r="B5" s="59"/>
      <c r="C5" s="79"/>
      <c r="D5" s="8"/>
      <c r="E5" s="8"/>
      <c r="F5" s="8"/>
      <c r="G5" s="86"/>
      <c r="H5" s="86"/>
      <c r="I5" s="8"/>
      <c r="J5" s="8"/>
      <c r="K5" s="8"/>
      <c r="L5" s="9"/>
      <c r="M5" s="85"/>
      <c r="N5" s="85"/>
      <c r="O5" s="85"/>
    </row>
    <row r="6" spans="1:15" ht="15.75" customHeight="1">
      <c r="A6" s="145" t="s">
        <v>24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7"/>
      <c r="M6" s="85"/>
      <c r="N6" s="85"/>
      <c r="O6" s="85"/>
    </row>
    <row r="7" spans="1:15" s="97" customFormat="1" ht="120.75" customHeight="1">
      <c r="A7" s="94">
        <v>1</v>
      </c>
      <c r="B7" s="100" t="s">
        <v>83</v>
      </c>
      <c r="C7" s="96" t="s">
        <v>88</v>
      </c>
      <c r="D7" s="94" t="s">
        <v>35</v>
      </c>
      <c r="E7" s="99" t="s">
        <v>33</v>
      </c>
      <c r="F7" s="94" t="s">
        <v>84</v>
      </c>
      <c r="G7" s="101">
        <v>28488032.41</v>
      </c>
      <c r="H7" s="102">
        <v>34185638.890000001</v>
      </c>
      <c r="I7" s="95">
        <v>46325</v>
      </c>
      <c r="J7" s="103"/>
      <c r="K7" s="101"/>
      <c r="L7" s="99" t="s">
        <v>85</v>
      </c>
      <c r="M7" s="104"/>
      <c r="N7" s="104"/>
      <c r="O7" s="10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1.4 Комиссия ИТ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Комиссия ИТ'!Область_печати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Огородникова Елена Алексеевна</cp:lastModifiedBy>
  <cp:revision>1</cp:revision>
  <dcterms:created xsi:type="dcterms:W3CDTF">2006-09-28T05:33:49Z</dcterms:created>
  <dcterms:modified xsi:type="dcterms:W3CDTF">2026-08-14T11:23:09Z</dcterms:modified>
</cp:coreProperties>
</file>